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关于组织2021年中小学幼儿园教师国培项目和省培项目申报工作的通知\附件4\"/>
    </mc:Choice>
  </mc:AlternateContent>
  <bookViews>
    <workbookView xWindow="-120" yWindow="-120" windowWidth="29040" windowHeight="15840"/>
  </bookViews>
  <sheets>
    <sheet name="Sheet1" sheetId="1" r:id="rId1"/>
    <sheet name="Sheet2" sheetId="2" r:id="rId2"/>
    <sheet name="Sheet3" sheetId="3" r:id="rId3"/>
    <sheet name="Sheet4" sheetId="4" r:id="rId4"/>
  </sheets>
  <definedNames>
    <definedName name="_xlnm.Print_Titles" localSheetId="0">Sheet1!$2:$3</definedName>
  </definedNames>
  <calcPr calcId="152511"/>
</workbook>
</file>

<file path=xl/calcChain.xml><?xml version="1.0" encoding="utf-8"?>
<calcChain xmlns="http://schemas.openxmlformats.org/spreadsheetml/2006/main">
  <c r="I11" i="3" l="1"/>
  <c r="I10" i="3"/>
  <c r="I9" i="3"/>
  <c r="I8" i="3"/>
  <c r="I7" i="3"/>
  <c r="I6" i="3"/>
  <c r="I5" i="3"/>
  <c r="I4" i="3"/>
  <c r="I3" i="3"/>
  <c r="F26" i="2"/>
  <c r="I13" i="2"/>
  <c r="I12" i="2"/>
  <c r="I11" i="2"/>
  <c r="I10" i="2"/>
  <c r="I9" i="2"/>
  <c r="I8" i="2"/>
  <c r="I7" i="2"/>
  <c r="I6" i="2"/>
  <c r="I5" i="2"/>
  <c r="I4" i="2"/>
  <c r="I3" i="2"/>
  <c r="I26" i="2" s="1"/>
</calcChain>
</file>

<file path=xl/sharedStrings.xml><?xml version="1.0" encoding="utf-8"?>
<sst xmlns="http://schemas.openxmlformats.org/spreadsheetml/2006/main" count="337" uniqueCount="208">
  <si>
    <t>项目
类别</t>
  </si>
  <si>
    <t>子类别</t>
  </si>
  <si>
    <t>项目编号</t>
  </si>
  <si>
    <t>项目名称</t>
  </si>
  <si>
    <t>培训对象</t>
  </si>
  <si>
    <t>培训方式</t>
  </si>
  <si>
    <t>培训人数</t>
  </si>
  <si>
    <t>时长
（天或学时）</t>
  </si>
  <si>
    <t>经费标准
（元/人/天）</t>
  </si>
  <si>
    <t>经费预算 （万元）</t>
  </si>
  <si>
    <t>培训单位</t>
  </si>
  <si>
    <t>农村骨干教师能力提升培训</t>
  </si>
  <si>
    <t>农村骨干教师分层分类培训</t>
  </si>
  <si>
    <t>G1101</t>
  </si>
  <si>
    <t>县级骨干教师能力提升培训（幼儿园）</t>
  </si>
  <si>
    <t>县级骨干教师或培养对象</t>
  </si>
  <si>
    <t>集中研修、跟岗实践、研磨提升、返岗实践</t>
  </si>
  <si>
    <t>省内高校</t>
  </si>
  <si>
    <t>G1102</t>
  </si>
  <si>
    <t>县级骨干教师能力提升培训（小学语文）</t>
  </si>
  <si>
    <t>G1103</t>
  </si>
  <si>
    <t>县级骨干教师能力提升培训（小学数学）</t>
  </si>
  <si>
    <t>G1104</t>
  </si>
  <si>
    <t>县级骨干教师能力提升培训（小学英语）</t>
  </si>
  <si>
    <t>G1105</t>
  </si>
  <si>
    <t>县级骨干教师能力提升培训（小学道法）</t>
  </si>
  <si>
    <t>G1106</t>
  </si>
  <si>
    <t>G1107</t>
  </si>
  <si>
    <t>县级骨干教师能力提升培训（小学音乐）</t>
  </si>
  <si>
    <t>G1108</t>
  </si>
  <si>
    <t>县级骨干教师能力提升培训（小学美术）</t>
  </si>
  <si>
    <t>G1109</t>
  </si>
  <si>
    <t>县级骨干教师能力提升培训（小学劳动）</t>
  </si>
  <si>
    <t>G1114</t>
  </si>
  <si>
    <t>县级骨干教师能力提升培训（初中语文）</t>
  </si>
  <si>
    <t>G1115</t>
  </si>
  <si>
    <t>县级骨干教师能力提升培训（初中数学）</t>
  </si>
  <si>
    <t>G1116</t>
  </si>
  <si>
    <t>县级骨干教师能力提升培训（初中英语）</t>
  </si>
  <si>
    <t>G1117</t>
  </si>
  <si>
    <t>县级骨干教师能力提升培训（初中道法）</t>
  </si>
  <si>
    <t>G1123</t>
  </si>
  <si>
    <t>县级骨干教师能力提升培训（初中体育）</t>
  </si>
  <si>
    <t>G1124</t>
  </si>
  <si>
    <t>县级骨干教师能力提升培训（初中音乐）</t>
  </si>
  <si>
    <t>G1125</t>
  </si>
  <si>
    <t>县级骨干教师能力提升培训（初中美术）</t>
  </si>
  <si>
    <t>G1126</t>
  </si>
  <si>
    <t>县级骨干教师能力提升培训（初中劳动）</t>
  </si>
  <si>
    <t>G1130</t>
  </si>
  <si>
    <t>县级骨干教师能力提升培训（中小学书法）</t>
  </si>
  <si>
    <t>自主学习模式试点研修</t>
  </si>
  <si>
    <t>G1201</t>
  </si>
  <si>
    <t>试点区县试点学科教师</t>
  </si>
  <si>
    <t>能力诊断、集中研修、校本研修</t>
  </si>
  <si>
    <t>试点区县</t>
  </si>
  <si>
    <t>G1202</t>
  </si>
  <si>
    <t>自主选学</t>
  </si>
  <si>
    <t>远程机构</t>
  </si>
  <si>
    <t>重点区域领域帮扶培训</t>
  </si>
  <si>
    <t>“一对一”精准帮扶培训</t>
  </si>
  <si>
    <t>G2101</t>
  </si>
  <si>
    <t>乡村振兴重点县培训团队和小规模学校校长、教师</t>
  </si>
  <si>
    <t>人员互派、送教上门、联合教研、工作坊研修</t>
  </si>
  <si>
    <t>区县进修+优质学校</t>
  </si>
  <si>
    <t>市县教师培训团队研修</t>
  </si>
  <si>
    <t>市县培训管理团队研修</t>
  </si>
  <si>
    <t>市、县培训工作主管领导</t>
  </si>
  <si>
    <t>集中培训、返岗实践、总结提升</t>
  </si>
  <si>
    <t>省外高校/机构</t>
  </si>
  <si>
    <t>市级教师培训团队研修</t>
  </si>
  <si>
    <t>市县培训项目执行负责人</t>
  </si>
  <si>
    <t xml:space="preserve"> 市县教研员、培训者</t>
  </si>
  <si>
    <t>县级教师培训团队研修</t>
  </si>
  <si>
    <t>从事教师培训工作的市、县教研员</t>
  </si>
  <si>
    <t>农村校园长领导力培训</t>
  </si>
  <si>
    <t>骨干校园长提升培训</t>
  </si>
  <si>
    <t>G4101</t>
  </si>
  <si>
    <t>初中骨干校长提升培训</t>
  </si>
  <si>
    <t>任职4至7年、办学思想端正、工作进取心强、能发挥骨干带头作用的正职校园长</t>
  </si>
  <si>
    <t>“三段式”培训</t>
  </si>
  <si>
    <t>G4102</t>
  </si>
  <si>
    <t>小学骨干校长提升培训</t>
  </si>
  <si>
    <t>G4103</t>
  </si>
  <si>
    <t>幼儿园骨干园长提升培训</t>
  </si>
  <si>
    <t>G4201</t>
  </si>
  <si>
    <t>初中优秀校长深度研修</t>
  </si>
  <si>
    <t>任职8年以上，初中校长具有高级职称、小学和幼儿园校园长具有中级及以上职称</t>
  </si>
  <si>
    <t>集中培训、岗位实践、工作坊研修、成果凝练、总结提升</t>
  </si>
  <si>
    <t>G4202</t>
  </si>
  <si>
    <t>小学优秀校长深度研修</t>
  </si>
  <si>
    <t>G4203</t>
  </si>
  <si>
    <t>幼儿园优秀园长深度研修</t>
  </si>
  <si>
    <t>中小学党组织书记研修</t>
  </si>
  <si>
    <t>G4301</t>
  </si>
  <si>
    <t>初中党组织书记研修</t>
  </si>
  <si>
    <t>能发挥骨干作用的中小学、幼儿园党组织书记</t>
  </si>
  <si>
    <t>G4302</t>
  </si>
  <si>
    <t>小学党组织书记研修</t>
  </si>
  <si>
    <t>G4303</t>
  </si>
  <si>
    <t>幼儿园党组织书记研修</t>
  </si>
  <si>
    <t>中小学教师信息技术应用能力培训</t>
  </si>
  <si>
    <t>提升工程2.0智慧学校名校长省外研修项目</t>
  </si>
  <si>
    <t>50所智慧学校校长</t>
  </si>
  <si>
    <t>省外集中培训</t>
  </si>
  <si>
    <t>G5102</t>
  </si>
  <si>
    <t>第三批提升工程2.0项目县学校管理团队信息化领导力提升项目</t>
  </si>
  <si>
    <t>第三批项目县学校管理团队，每校2-3人</t>
  </si>
  <si>
    <t>集中培训</t>
  </si>
  <si>
    <t>G5103</t>
  </si>
  <si>
    <t>重点帮扶县幼儿园管理团队信息化领导力提升项目</t>
  </si>
  <si>
    <t>重点帮扶县幼儿园管理团队，每园2-3人</t>
  </si>
  <si>
    <t>第一、二批提升工程2.0项目县学校管理团队信息化领导力进阶提升研修</t>
  </si>
  <si>
    <t>第一、二批项目县“整校推进”绩效考核优秀的学校管理团队</t>
  </si>
  <si>
    <t>学科骨干教师信息化教学创新能力提升培训</t>
  </si>
  <si>
    <t>提升工程2.0智慧学校名师省外研修项目</t>
  </si>
  <si>
    <t>50所智慧学校的名师</t>
  </si>
  <si>
    <t>G5202</t>
  </si>
  <si>
    <t>第三批项目县学科骨干教师信息化教学能力提升培训</t>
  </si>
  <si>
    <t>第三批项目县教龄5年以上，县区学科骨干教师和教研员</t>
  </si>
  <si>
    <t>混合研修
（实践应用25学时）</t>
  </si>
  <si>
    <t>50学时</t>
  </si>
  <si>
    <t>G5203</t>
  </si>
  <si>
    <t>第三批提升工程2.0项目县“跨校学科信息化教学工作坊”坊主示范能力提升培训</t>
  </si>
  <si>
    <t>第三批项目县学科名师牵头的县级“县区学科信息化教学”工作坊坊主</t>
  </si>
  <si>
    <t>第一、二批项目县校本考核优秀等级的县级以上学科名师和教研员</t>
  </si>
  <si>
    <t>培训团队信息技术应用指导能力提升培训</t>
  </si>
  <si>
    <t>提升工程2.0市县级管理者高级研修班</t>
  </si>
  <si>
    <t>市县提升工程2.0管理者</t>
  </si>
  <si>
    <t>G5302</t>
  </si>
  <si>
    <t>第三批提升工程2.0项目县培训团队信息化指导力提升培训项目</t>
  </si>
  <si>
    <t>第三批项目县县级培训团队（包含一个幼儿园培训团队）</t>
  </si>
  <si>
    <t>提升工程2.0省级培训团队“信息化教学创新”省外研修</t>
  </si>
  <si>
    <t>省级培训专家团队</t>
  </si>
  <si>
    <t>G5401</t>
  </si>
  <si>
    <t>重点帮扶县“整园推进”教师信息化教学能力培训</t>
  </si>
  <si>
    <t>重点帮扶县幼儿园教师</t>
  </si>
  <si>
    <t>混合研修
（实践应用35学时）</t>
  </si>
  <si>
    <t>60学时</t>
  </si>
  <si>
    <t>合计</t>
  </si>
  <si>
    <t>中小学幼儿园教师国培项目规划详表</t>
  </si>
  <si>
    <t>县级骨干教师能力提升培训（两年递进）</t>
  </si>
  <si>
    <t>“一对一”精准帮扶培训（五年持续）</t>
  </si>
  <si>
    <t>骨干校长提升培训</t>
  </si>
  <si>
    <t>优秀校长深度研修（两年递进）</t>
  </si>
  <si>
    <t>学校管理团队信息化领导力提升项目</t>
  </si>
  <si>
    <t>第三批项目县“跨校学科信息化教学工作坊”坊主示范能力提升培训</t>
  </si>
  <si>
    <t>第一、二批项目县学科名师教师信息化教学能力进阶提升研修</t>
  </si>
  <si>
    <t>“一对一”精准帮扶</t>
  </si>
  <si>
    <t>时长
（天）</t>
  </si>
  <si>
    <t>幼儿园骨干校长提升培训</t>
  </si>
  <si>
    <t>幼儿园优秀校长深度研修</t>
  </si>
  <si>
    <t>中小学幼儿园教师国培项目规划简表</t>
    <phoneticPr fontId="8" type="noConversion"/>
  </si>
  <si>
    <t>经费占比</t>
    <phoneticPr fontId="8" type="noConversion"/>
  </si>
  <si>
    <t>中小学党组织书记高级研修</t>
    <phoneticPr fontId="8" type="noConversion"/>
  </si>
  <si>
    <t>省外高校</t>
    <phoneticPr fontId="8" type="noConversion"/>
  </si>
  <si>
    <t>G4304</t>
  </si>
  <si>
    <t>“一对一”精准帮扶培训</t>
    <phoneticPr fontId="8" type="noConversion"/>
  </si>
  <si>
    <t>重点帮扶县幼儿园管理团队信息化领导力提升项目</t>
    <phoneticPr fontId="8" type="noConversion"/>
  </si>
  <si>
    <t>重点帮扶县“整园推进”教师信息化教学能力培训</t>
    <phoneticPr fontId="8" type="noConversion"/>
  </si>
  <si>
    <t>县级骨干教师能力提升培训（小学体育）</t>
    <phoneticPr fontId="8" type="noConversion"/>
  </si>
  <si>
    <t>S101</t>
    <phoneticPr fontId="11" type="noConversion"/>
  </si>
  <si>
    <t>民办幼儿园园长规范办园培训</t>
    <phoneticPr fontId="11" type="noConversion"/>
  </si>
  <si>
    <t>S102</t>
  </si>
  <si>
    <t>非学前教育专业教师专业补偿培训项目_x000D_</t>
    <phoneticPr fontId="11" type="noConversion"/>
  </si>
  <si>
    <t>区县进修</t>
  </si>
  <si>
    <t>S209</t>
  </si>
  <si>
    <t>省级骨干重新认定和培养对象教师能力提升培训项目</t>
    <phoneticPr fontId="11" type="noConversion"/>
  </si>
  <si>
    <t>省内高校</t>
    <phoneticPr fontId="11" type="noConversion"/>
  </si>
  <si>
    <t>S216</t>
  </si>
  <si>
    <t>延边州民族学校思政课一体化建设高级研修</t>
    <phoneticPr fontId="12" type="noConversion"/>
  </si>
  <si>
    <t>S217</t>
  </si>
  <si>
    <t>延边州民族中小学少数民族三科教师文言、古文基础知识速成培训项目</t>
    <phoneticPr fontId="11" type="noConversion"/>
  </si>
  <si>
    <t>S218</t>
  </si>
  <si>
    <t>延边州民族中小学三科教师学科教学与信息技术有效融合专题培训项目</t>
    <phoneticPr fontId="11" type="noConversion"/>
  </si>
  <si>
    <t>S219</t>
  </si>
  <si>
    <t>延边州民族中小学三科骨干教师教学能力提升培训项目</t>
    <phoneticPr fontId="11" type="noConversion"/>
  </si>
  <si>
    <t>S220</t>
  </si>
  <si>
    <t>延边州民族中小学新任三科教师培训项目</t>
    <phoneticPr fontId="11" type="noConversion"/>
  </si>
  <si>
    <t>S221</t>
  </si>
  <si>
    <t>延边州民族中小学三科教师全员培训项目</t>
    <phoneticPr fontId="11" type="noConversion"/>
  </si>
  <si>
    <t>S222</t>
  </si>
  <si>
    <t>延边州民族学校语文骨干教师中华传统文化素养培训项目</t>
    <phoneticPr fontId="11" type="noConversion"/>
  </si>
  <si>
    <t>省外高校/机构</t>
    <phoneticPr fontId="11" type="noConversion"/>
  </si>
  <si>
    <t>S223</t>
  </si>
  <si>
    <t>延边州民族学校历史学科教师高级研修</t>
    <phoneticPr fontId="11" type="noConversion"/>
  </si>
  <si>
    <t>S224</t>
  </si>
  <si>
    <t>民族学校思政课一体化建设高级研修</t>
    <phoneticPr fontId="11" type="noConversion"/>
  </si>
  <si>
    <t>S301</t>
    <phoneticPr fontId="11" type="noConversion"/>
  </si>
  <si>
    <t>高考综合改革背景下高中校长专题培训项目</t>
    <phoneticPr fontId="11" type="noConversion"/>
  </si>
  <si>
    <t>S302</t>
  </si>
  <si>
    <t>高考综合改革背景下高中教学校长专题培训项目</t>
    <phoneticPr fontId="11" type="noConversion"/>
  </si>
  <si>
    <t>S304</t>
  </si>
  <si>
    <t>高考综合改革背景下高中特色学科建设培训项目</t>
    <phoneticPr fontId="11" type="noConversion"/>
  </si>
  <si>
    <t>S502</t>
  </si>
  <si>
    <t>提升工程2.0高中引领校骨干教师信息化教学能力提升</t>
    <phoneticPr fontId="11" type="noConversion"/>
  </si>
  <si>
    <t>远程机构</t>
    <phoneticPr fontId="13" type="noConversion"/>
  </si>
  <si>
    <t>S603</t>
  </si>
  <si>
    <t>高校地方协同职前职后一体化培养培训项目</t>
    <phoneticPr fontId="11" type="noConversion"/>
  </si>
  <si>
    <t>省内高校与市州进修院校协同申报</t>
    <phoneticPr fontId="11" type="noConversion"/>
  </si>
  <si>
    <t>S604</t>
  </si>
  <si>
    <t>精品项目培育试点项目</t>
    <phoneticPr fontId="11" type="noConversion"/>
  </si>
  <si>
    <t>区县进修</t>
    <phoneticPr fontId="8" type="noConversion"/>
  </si>
  <si>
    <t>S233</t>
    <phoneticPr fontId="11" type="noConversion"/>
  </si>
  <si>
    <t>特岗教师培训</t>
    <phoneticPr fontId="11" type="noConversion"/>
  </si>
  <si>
    <t>附件4</t>
    <phoneticPr fontId="8" type="noConversion"/>
  </si>
  <si>
    <t>重大培训项目名单</t>
    <phoneticPr fontId="8" type="noConversion"/>
  </si>
  <si>
    <t>申报单位</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</si>
</sst>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_);[Red]\(0\)"/>
    <numFmt numFmtId="177" formatCode="0.0_);[Red]\(0.0\)"/>
    <numFmt numFmtId="178" formatCode="0.00_);[Red]\(0.00\)"/>
    <numFmt numFmtId="179" formatCode="0.0%"/>
  </numFmts>
  <fonts count="21">
    <font>
      <sz val="11"/>
      <color theme="1"/>
      <name val="等线"/>
      <charset val="134"/>
      <scheme val="minor"/>
    </font>
    <font>
      <sz val="11"/>
      <name val="等线"/>
      <family val="3"/>
      <charset val="134"/>
      <scheme val="minor"/>
    </font>
    <font>
      <b/>
      <sz val="11"/>
      <name val="宋体"/>
      <family val="3"/>
      <charset val="134"/>
    </font>
    <font>
      <b/>
      <sz val="16"/>
      <name val="宋体"/>
      <family val="3"/>
      <charset val="134"/>
    </font>
    <font>
      <b/>
      <sz val="10"/>
      <name val="宋体"/>
      <family val="3"/>
      <charset val="134"/>
    </font>
    <font>
      <sz val="10"/>
      <name val="宋体"/>
      <family val="3"/>
      <charset val="134"/>
    </font>
    <font>
      <sz val="10"/>
      <color rgb="FFFF0000"/>
      <name val="宋体"/>
      <family val="3"/>
      <charset val="134"/>
    </font>
    <font>
      <sz val="11"/>
      <color indexed="8"/>
      <name val="宋体"/>
      <family val="3"/>
      <charset val="134"/>
    </font>
    <font>
      <sz val="9"/>
      <name val="等线"/>
      <family val="3"/>
      <charset val="134"/>
      <scheme val="minor"/>
    </font>
    <font>
      <b/>
      <sz val="10"/>
      <name val="黑体"/>
      <family val="3"/>
      <charset val="134"/>
    </font>
    <font>
      <sz val="10"/>
      <color theme="1"/>
      <name val="黑体"/>
      <family val="3"/>
      <charset val="134"/>
    </font>
    <font>
      <sz val="11"/>
      <name val="宋体"/>
      <family val="3"/>
      <charset val="134"/>
    </font>
    <font>
      <sz val="9"/>
      <name val="宋体"/>
      <family val="3"/>
      <charset val="134"/>
    </font>
    <font>
      <sz val="9"/>
      <name val="等线"/>
      <family val="2"/>
      <charset val="134"/>
      <scheme val="minor"/>
    </font>
    <font>
      <sz val="12"/>
      <name val="等线"/>
      <family val="3"/>
      <charset val="134"/>
      <scheme val="minor"/>
    </font>
    <font>
      <sz val="16"/>
      <name val="方正小标宋简体"/>
      <family val="4"/>
      <charset val="134"/>
    </font>
    <font>
      <b/>
      <sz val="12"/>
      <name val="宋体"/>
      <family val="3"/>
      <charset val="134"/>
    </font>
    <font>
      <b/>
      <sz val="12"/>
      <name val="黑体"/>
      <family val="3"/>
      <charset val="134"/>
    </font>
    <font>
      <sz val="12"/>
      <name val="仿宋_GB2312"/>
      <family val="3"/>
      <charset val="134"/>
    </font>
    <font>
      <sz val="12"/>
      <color theme="1"/>
      <name val="等线"/>
      <family val="3"/>
      <charset val="134"/>
      <scheme val="minor"/>
    </font>
    <font>
      <sz val="11"/>
      <color theme="1"/>
      <name val="宋体"/>
      <family val="3"/>
      <charset val="13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2">
    <xf numFmtId="0" fontId="0" fillId="0" borderId="0"/>
    <xf numFmtId="0" fontId="7" fillId="0" borderId="0"/>
  </cellStyleXfs>
  <cellXfs count="66">
    <xf numFmtId="0" fontId="0" fillId="0" borderId="0" xfId="0"/>
    <xf numFmtId="0" fontId="1" fillId="0" borderId="0" xfId="0" applyFont="1" applyAlignment="1">
      <alignment vertical="center"/>
    </xf>
    <xf numFmtId="0" fontId="2"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176" fontId="1" fillId="0" borderId="0" xfId="0" applyNumberFormat="1" applyFont="1" applyAlignment="1">
      <alignment horizontal="center" vertical="center" wrapText="1"/>
    </xf>
    <xf numFmtId="177" fontId="1" fillId="0" borderId="0" xfId="0" applyNumberFormat="1" applyFont="1" applyAlignment="1">
      <alignment horizontal="center" vertical="center"/>
    </xf>
    <xf numFmtId="0" fontId="1" fillId="0" borderId="0" xfId="0" applyFont="1"/>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177" fontId="4" fillId="0" borderId="1" xfId="0" applyNumberFormat="1" applyFont="1" applyBorder="1" applyAlignment="1">
      <alignment horizontal="center" vertical="center" wrapText="1"/>
    </xf>
    <xf numFmtId="177" fontId="5" fillId="0" borderId="1" xfId="0" applyNumberFormat="1" applyFont="1" applyBorder="1" applyAlignment="1">
      <alignment horizontal="center" vertical="center" wrapText="1"/>
    </xf>
    <xf numFmtId="0" fontId="0" fillId="0" borderId="0" xfId="0" applyAlignment="1">
      <alignment vertical="center"/>
    </xf>
    <xf numFmtId="0" fontId="6" fillId="0" borderId="1" xfId="0" applyFont="1" applyBorder="1" applyAlignment="1">
      <alignment horizontal="center" vertical="center" wrapText="1"/>
    </xf>
    <xf numFmtId="0" fontId="5" fillId="0" borderId="1" xfId="0" applyFont="1" applyBorder="1" applyAlignment="1">
      <alignment vertical="center" wrapText="1"/>
    </xf>
    <xf numFmtId="176" fontId="5" fillId="0" borderId="1" xfId="0" applyNumberFormat="1" applyFont="1" applyBorder="1" applyAlignment="1">
      <alignment horizontal="center" vertical="center"/>
    </xf>
    <xf numFmtId="176" fontId="5" fillId="0" borderId="1" xfId="1" applyNumberFormat="1" applyFont="1" applyBorder="1" applyAlignment="1">
      <alignment horizontal="center" vertical="center"/>
    </xf>
    <xf numFmtId="0" fontId="5" fillId="0" borderId="1" xfId="1" applyFont="1" applyBorder="1" applyAlignment="1">
      <alignment horizontal="center" vertical="center"/>
    </xf>
    <xf numFmtId="176" fontId="4" fillId="0" borderId="1" xfId="0" applyNumberFormat="1" applyFont="1" applyBorder="1" applyAlignment="1">
      <alignment horizontal="center" vertical="center"/>
    </xf>
    <xf numFmtId="0" fontId="4" fillId="0" borderId="1" xfId="0" applyFont="1" applyBorder="1" applyAlignment="1">
      <alignment vertical="center"/>
    </xf>
    <xf numFmtId="178" fontId="5" fillId="0" borderId="1" xfId="0" applyNumberFormat="1" applyFont="1" applyBorder="1" applyAlignment="1">
      <alignment horizontal="center" vertical="center" wrapText="1"/>
    </xf>
    <xf numFmtId="177" fontId="4" fillId="0" borderId="1" xfId="0" applyNumberFormat="1" applyFont="1" applyBorder="1" applyAlignment="1">
      <alignment vertical="center"/>
    </xf>
    <xf numFmtId="0" fontId="5" fillId="0" borderId="1" xfId="0" applyFont="1" applyBorder="1" applyAlignment="1">
      <alignment vertical="center"/>
    </xf>
    <xf numFmtId="0" fontId="3" fillId="0" borderId="0" xfId="0" applyFont="1" applyAlignment="1">
      <alignment vertical="center"/>
    </xf>
    <xf numFmtId="179" fontId="1" fillId="0" borderId="0" xfId="0" applyNumberFormat="1" applyFont="1"/>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179" fontId="10" fillId="0" borderId="0" xfId="0" applyNumberFormat="1" applyFont="1" applyAlignment="1">
      <alignment vertical="center"/>
    </xf>
    <xf numFmtId="179" fontId="9" fillId="0" borderId="0" xfId="0" applyNumberFormat="1" applyFont="1"/>
    <xf numFmtId="0" fontId="16" fillId="0" borderId="0" xfId="0" applyFont="1" applyFill="1" applyAlignment="1">
      <alignment horizontal="center" vertical="center"/>
    </xf>
    <xf numFmtId="0" fontId="14" fillId="0" borderId="0" xfId="0" applyFont="1" applyFill="1" applyAlignment="1">
      <alignment vertical="center" wrapText="1"/>
    </xf>
    <xf numFmtId="0" fontId="14" fillId="0" borderId="0" xfId="0" applyFont="1" applyFill="1" applyAlignment="1">
      <alignment horizontal="center" vertical="center"/>
    </xf>
    <xf numFmtId="0" fontId="14" fillId="0" borderId="0" xfId="0" applyFont="1" applyFill="1"/>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wrapText="1"/>
    </xf>
    <xf numFmtId="0" fontId="19" fillId="0" borderId="0" xfId="0" applyFont="1" applyFill="1" applyAlignment="1">
      <alignment vertical="center"/>
    </xf>
    <xf numFmtId="0" fontId="20" fillId="2" borderId="0" xfId="0" applyFont="1" applyFill="1" applyBorder="1" applyAlignment="1">
      <alignment horizontal="center" vertical="center" wrapText="1"/>
    </xf>
    <xf numFmtId="0" fontId="15" fillId="0" borderId="11" xfId="0" applyFont="1" applyFill="1" applyBorder="1" applyAlignment="1">
      <alignment horizontal="center" vertical="center"/>
    </xf>
    <xf numFmtId="0" fontId="3" fillId="0" borderId="0" xfId="0" applyFont="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1-2266-4F80-9E0D-B440C36BA0F7}"/>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3-2266-4F80-9E0D-B440C36BA0F7}"/>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5-2266-4F80-9E0D-B440C36BA0F7}"/>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7-2266-4F80-9E0D-B440C36BA0F7}"/>
              </c:ext>
            </c:extLst>
          </c:dPt>
          <c:dPt>
            <c:idx val="4"/>
            <c:bubble3D val="0"/>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9-2266-4F80-9E0D-B440C36BA0F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zh-CN"/>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Sheet4!$A$3:$A$7</c:f>
              <c:strCache>
                <c:ptCount val="5"/>
                <c:pt idx="0">
                  <c:v>农村骨干教师能力提升培训</c:v>
                </c:pt>
                <c:pt idx="1">
                  <c:v>重点区域领域帮扶培训</c:v>
                </c:pt>
                <c:pt idx="2">
                  <c:v>市县教师培训团队研修</c:v>
                </c:pt>
                <c:pt idx="3">
                  <c:v>农村校园长领导力培训</c:v>
                </c:pt>
                <c:pt idx="4">
                  <c:v>中小学教师信息技术应用能力培训</c:v>
                </c:pt>
              </c:strCache>
            </c:strRef>
          </c:cat>
          <c:val>
            <c:numRef>
              <c:f>Sheet4!$B$3:$B$7</c:f>
              <c:numCache>
                <c:formatCode>0.0%</c:formatCode>
                <c:ptCount val="5"/>
                <c:pt idx="0">
                  <c:v>0.54925604090406444</c:v>
                </c:pt>
                <c:pt idx="1">
                  <c:v>3.5006404945859049E-2</c:v>
                </c:pt>
                <c:pt idx="2">
                  <c:v>0.12295306324290983</c:v>
                </c:pt>
                <c:pt idx="3">
                  <c:v>0.15200341597112482</c:v>
                </c:pt>
                <c:pt idx="4">
                  <c:v>0.14078107493604178</c:v>
                </c:pt>
              </c:numCache>
            </c:numRef>
          </c:val>
          <c:extLst xmlns:c16r2="http://schemas.microsoft.com/office/drawing/2015/06/chart">
            <c:ext xmlns:c16="http://schemas.microsoft.com/office/drawing/2014/chart" uri="{C3380CC4-5D6E-409C-BE32-E72D297353CC}">
              <c16:uniqueId val="{00000000-8C2A-49BB-B649-C63BD9FB03AC}"/>
            </c:ext>
          </c:extLst>
        </c:ser>
        <c:dLbls>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381000</xdr:colOff>
      <xdr:row>1</xdr:row>
      <xdr:rowOff>381000</xdr:rowOff>
    </xdr:from>
    <xdr:to>
      <xdr:col>16</xdr:col>
      <xdr:colOff>147637</xdr:colOff>
      <xdr:row>16</xdr:row>
      <xdr:rowOff>19050</xdr:rowOff>
    </xdr:to>
    <xdr:graphicFrame macro="">
      <xdr:nvGraphicFramePr>
        <xdr:cNvPr id="2" name="图表 1">
          <a:extLst>
            <a:ext uri="{FF2B5EF4-FFF2-40B4-BE49-F238E27FC236}">
              <a16:creationId xmlns="" xmlns:a16="http://schemas.microsoft.com/office/drawing/2014/main" id="{01E71764-A912-4A4D-88C3-9E89F8394A1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9"/>
  <sheetViews>
    <sheetView tabSelected="1" topLeftCell="A37" workbookViewId="0">
      <selection activeCell="H7" sqref="H7"/>
    </sheetView>
  </sheetViews>
  <sheetFormatPr defaultColWidth="9" defaultRowHeight="15.75"/>
  <cols>
    <col min="1" max="1" width="13" style="37" customWidth="1"/>
    <col min="2" max="2" width="54.125" style="38" customWidth="1"/>
    <col min="3" max="3" width="17.75" style="39" customWidth="1"/>
    <col min="4" max="16384" width="9" style="40"/>
  </cols>
  <sheetData>
    <row r="1" spans="1:3" ht="27.75" customHeight="1">
      <c r="A1" s="37" t="s">
        <v>205</v>
      </c>
    </row>
    <row r="2" spans="1:3" ht="28.5" customHeight="1">
      <c r="A2" s="46" t="s">
        <v>206</v>
      </c>
      <c r="B2" s="46"/>
      <c r="C2" s="46"/>
    </row>
    <row r="3" spans="1:3">
      <c r="A3" s="41" t="s">
        <v>2</v>
      </c>
      <c r="B3" s="41" t="s">
        <v>3</v>
      </c>
      <c r="C3" s="41" t="s">
        <v>207</v>
      </c>
    </row>
    <row r="4" spans="1:3" s="44" customFormat="1">
      <c r="A4" s="42" t="s">
        <v>13</v>
      </c>
      <c r="B4" s="43" t="s">
        <v>14</v>
      </c>
      <c r="C4" s="42" t="s">
        <v>17</v>
      </c>
    </row>
    <row r="5" spans="1:3" s="44" customFormat="1">
      <c r="A5" s="42" t="s">
        <v>18</v>
      </c>
      <c r="B5" s="43" t="s">
        <v>19</v>
      </c>
      <c r="C5" s="42" t="s">
        <v>17</v>
      </c>
    </row>
    <row r="6" spans="1:3" s="44" customFormat="1">
      <c r="A6" s="42" t="s">
        <v>20</v>
      </c>
      <c r="B6" s="43" t="s">
        <v>21</v>
      </c>
      <c r="C6" s="42" t="s">
        <v>17</v>
      </c>
    </row>
    <row r="7" spans="1:3" s="44" customFormat="1">
      <c r="A7" s="42" t="s">
        <v>22</v>
      </c>
      <c r="B7" s="43" t="s">
        <v>23</v>
      </c>
      <c r="C7" s="42" t="s">
        <v>17</v>
      </c>
    </row>
    <row r="8" spans="1:3" s="44" customFormat="1">
      <c r="A8" s="42" t="s">
        <v>24</v>
      </c>
      <c r="B8" s="43" t="s">
        <v>25</v>
      </c>
      <c r="C8" s="42" t="s">
        <v>17</v>
      </c>
    </row>
    <row r="9" spans="1:3" s="44" customFormat="1">
      <c r="A9" s="42" t="s">
        <v>26</v>
      </c>
      <c r="B9" s="43" t="s">
        <v>160</v>
      </c>
      <c r="C9" s="42" t="s">
        <v>17</v>
      </c>
    </row>
    <row r="10" spans="1:3" s="44" customFormat="1">
      <c r="A10" s="42" t="s">
        <v>27</v>
      </c>
      <c r="B10" s="43" t="s">
        <v>28</v>
      </c>
      <c r="C10" s="42" t="s">
        <v>17</v>
      </c>
    </row>
    <row r="11" spans="1:3" s="44" customFormat="1">
      <c r="A11" s="42" t="s">
        <v>29</v>
      </c>
      <c r="B11" s="43" t="s">
        <v>30</v>
      </c>
      <c r="C11" s="42" t="s">
        <v>17</v>
      </c>
    </row>
    <row r="12" spans="1:3" s="44" customFormat="1">
      <c r="A12" s="42" t="s">
        <v>31</v>
      </c>
      <c r="B12" s="43" t="s">
        <v>32</v>
      </c>
      <c r="C12" s="42" t="s">
        <v>17</v>
      </c>
    </row>
    <row r="13" spans="1:3" s="44" customFormat="1">
      <c r="A13" s="42" t="s">
        <v>33</v>
      </c>
      <c r="B13" s="43" t="s">
        <v>34</v>
      </c>
      <c r="C13" s="42" t="s">
        <v>17</v>
      </c>
    </row>
    <row r="14" spans="1:3" s="44" customFormat="1">
      <c r="A14" s="42" t="s">
        <v>35</v>
      </c>
      <c r="B14" s="43" t="s">
        <v>36</v>
      </c>
      <c r="C14" s="42" t="s">
        <v>17</v>
      </c>
    </row>
    <row r="15" spans="1:3" s="44" customFormat="1">
      <c r="A15" s="42" t="s">
        <v>37</v>
      </c>
      <c r="B15" s="43" t="s">
        <v>38</v>
      </c>
      <c r="C15" s="42" t="s">
        <v>17</v>
      </c>
    </row>
    <row r="16" spans="1:3" s="44" customFormat="1">
      <c r="A16" s="42" t="s">
        <v>39</v>
      </c>
      <c r="B16" s="43" t="s">
        <v>40</v>
      </c>
      <c r="C16" s="42" t="s">
        <v>17</v>
      </c>
    </row>
    <row r="17" spans="1:3" s="44" customFormat="1">
      <c r="A17" s="42" t="s">
        <v>41</v>
      </c>
      <c r="B17" s="43" t="s">
        <v>42</v>
      </c>
      <c r="C17" s="42" t="s">
        <v>17</v>
      </c>
    </row>
    <row r="18" spans="1:3" s="44" customFormat="1">
      <c r="A18" s="42" t="s">
        <v>43</v>
      </c>
      <c r="B18" s="43" t="s">
        <v>44</v>
      </c>
      <c r="C18" s="42" t="s">
        <v>17</v>
      </c>
    </row>
    <row r="19" spans="1:3" s="44" customFormat="1">
      <c r="A19" s="42" t="s">
        <v>45</v>
      </c>
      <c r="B19" s="43" t="s">
        <v>46</v>
      </c>
      <c r="C19" s="42" t="s">
        <v>17</v>
      </c>
    </row>
    <row r="20" spans="1:3" s="44" customFormat="1">
      <c r="A20" s="42" t="s">
        <v>47</v>
      </c>
      <c r="B20" s="43" t="s">
        <v>48</v>
      </c>
      <c r="C20" s="42" t="s">
        <v>17</v>
      </c>
    </row>
    <row r="21" spans="1:3" s="44" customFormat="1">
      <c r="A21" s="42" t="s">
        <v>49</v>
      </c>
      <c r="B21" s="43" t="s">
        <v>50</v>
      </c>
      <c r="C21" s="42" t="s">
        <v>17</v>
      </c>
    </row>
    <row r="22" spans="1:3">
      <c r="A22" s="42" t="s">
        <v>52</v>
      </c>
      <c r="B22" s="43" t="s">
        <v>51</v>
      </c>
      <c r="C22" s="42" t="s">
        <v>55</v>
      </c>
    </row>
    <row r="23" spans="1:3">
      <c r="A23" s="42" t="s">
        <v>56</v>
      </c>
      <c r="B23" s="43" t="s">
        <v>51</v>
      </c>
      <c r="C23" s="42" t="s">
        <v>58</v>
      </c>
    </row>
    <row r="24" spans="1:3">
      <c r="A24" s="42" t="s">
        <v>61</v>
      </c>
      <c r="B24" s="43" t="s">
        <v>157</v>
      </c>
      <c r="C24" s="42" t="s">
        <v>202</v>
      </c>
    </row>
    <row r="25" spans="1:3">
      <c r="A25" s="42" t="s">
        <v>77</v>
      </c>
      <c r="B25" s="43" t="s">
        <v>78</v>
      </c>
      <c r="C25" s="42" t="s">
        <v>17</v>
      </c>
    </row>
    <row r="26" spans="1:3">
      <c r="A26" s="42" t="s">
        <v>81</v>
      </c>
      <c r="B26" s="43" t="s">
        <v>82</v>
      </c>
      <c r="C26" s="42" t="s">
        <v>17</v>
      </c>
    </row>
    <row r="27" spans="1:3">
      <c r="A27" s="42" t="s">
        <v>83</v>
      </c>
      <c r="B27" s="43" t="s">
        <v>84</v>
      </c>
      <c r="C27" s="42" t="s">
        <v>17</v>
      </c>
    </row>
    <row r="28" spans="1:3">
      <c r="A28" s="42" t="s">
        <v>85</v>
      </c>
      <c r="B28" s="43" t="s">
        <v>86</v>
      </c>
      <c r="C28" s="42" t="s">
        <v>17</v>
      </c>
    </row>
    <row r="29" spans="1:3">
      <c r="A29" s="42" t="s">
        <v>89</v>
      </c>
      <c r="B29" s="43" t="s">
        <v>90</v>
      </c>
      <c r="C29" s="42" t="s">
        <v>17</v>
      </c>
    </row>
    <row r="30" spans="1:3">
      <c r="A30" s="42" t="s">
        <v>91</v>
      </c>
      <c r="B30" s="43" t="s">
        <v>92</v>
      </c>
      <c r="C30" s="42" t="s">
        <v>17</v>
      </c>
    </row>
    <row r="31" spans="1:3">
      <c r="A31" s="42" t="s">
        <v>94</v>
      </c>
      <c r="B31" s="43" t="s">
        <v>95</v>
      </c>
      <c r="C31" s="42" t="s">
        <v>17</v>
      </c>
    </row>
    <row r="32" spans="1:3">
      <c r="A32" s="42" t="s">
        <v>97</v>
      </c>
      <c r="B32" s="43" t="s">
        <v>98</v>
      </c>
      <c r="C32" s="42" t="s">
        <v>17</v>
      </c>
    </row>
    <row r="33" spans="1:3">
      <c r="A33" s="42" t="s">
        <v>99</v>
      </c>
      <c r="B33" s="43" t="s">
        <v>100</v>
      </c>
      <c r="C33" s="42" t="s">
        <v>17</v>
      </c>
    </row>
    <row r="34" spans="1:3">
      <c r="A34" s="42" t="s">
        <v>156</v>
      </c>
      <c r="B34" s="43" t="s">
        <v>154</v>
      </c>
      <c r="C34" s="42" t="s">
        <v>155</v>
      </c>
    </row>
    <row r="35" spans="1:3" ht="28.5">
      <c r="A35" s="42" t="s">
        <v>105</v>
      </c>
      <c r="B35" s="43" t="s">
        <v>106</v>
      </c>
      <c r="C35" s="42" t="s">
        <v>58</v>
      </c>
    </row>
    <row r="36" spans="1:3">
      <c r="A36" s="42" t="s">
        <v>109</v>
      </c>
      <c r="B36" s="43" t="s">
        <v>158</v>
      </c>
      <c r="C36" s="42" t="s">
        <v>58</v>
      </c>
    </row>
    <row r="37" spans="1:3">
      <c r="A37" s="42" t="s">
        <v>117</v>
      </c>
      <c r="B37" s="43" t="s">
        <v>118</v>
      </c>
      <c r="C37" s="42" t="s">
        <v>58</v>
      </c>
    </row>
    <row r="38" spans="1:3" ht="28.5">
      <c r="A38" s="42" t="s">
        <v>122</v>
      </c>
      <c r="B38" s="43" t="s">
        <v>123</v>
      </c>
      <c r="C38" s="42" t="s">
        <v>17</v>
      </c>
    </row>
    <row r="39" spans="1:3" ht="28.5">
      <c r="A39" s="42" t="s">
        <v>129</v>
      </c>
      <c r="B39" s="43" t="s">
        <v>130</v>
      </c>
      <c r="C39" s="42" t="s">
        <v>17</v>
      </c>
    </row>
    <row r="40" spans="1:3">
      <c r="A40" s="42" t="s">
        <v>134</v>
      </c>
      <c r="B40" s="43" t="s">
        <v>159</v>
      </c>
      <c r="C40" s="42" t="s">
        <v>58</v>
      </c>
    </row>
    <row r="41" spans="1:3">
      <c r="A41" s="42" t="s">
        <v>161</v>
      </c>
      <c r="B41" s="43" t="s">
        <v>162</v>
      </c>
      <c r="C41" s="42" t="s">
        <v>17</v>
      </c>
    </row>
    <row r="42" spans="1:3">
      <c r="A42" s="42" t="s">
        <v>163</v>
      </c>
      <c r="B42" s="43" t="s">
        <v>164</v>
      </c>
      <c r="C42" s="42" t="s">
        <v>165</v>
      </c>
    </row>
    <row r="43" spans="1:3">
      <c r="A43" s="42" t="s">
        <v>166</v>
      </c>
      <c r="B43" s="43" t="s">
        <v>167</v>
      </c>
      <c r="C43" s="42" t="s">
        <v>168</v>
      </c>
    </row>
    <row r="44" spans="1:3">
      <c r="A44" s="42" t="s">
        <v>169</v>
      </c>
      <c r="B44" s="43" t="s">
        <v>170</v>
      </c>
      <c r="C44" s="42" t="s">
        <v>168</v>
      </c>
    </row>
    <row r="45" spans="1:3" ht="28.5">
      <c r="A45" s="42" t="s">
        <v>171</v>
      </c>
      <c r="B45" s="43" t="s">
        <v>172</v>
      </c>
      <c r="C45" s="42" t="s">
        <v>168</v>
      </c>
    </row>
    <row r="46" spans="1:3" ht="28.5">
      <c r="A46" s="42" t="s">
        <v>173</v>
      </c>
      <c r="B46" s="43" t="s">
        <v>174</v>
      </c>
      <c r="C46" s="42" t="s">
        <v>168</v>
      </c>
    </row>
    <row r="47" spans="1:3">
      <c r="A47" s="42" t="s">
        <v>175</v>
      </c>
      <c r="B47" s="43" t="s">
        <v>176</v>
      </c>
      <c r="C47" s="42" t="s">
        <v>168</v>
      </c>
    </row>
    <row r="48" spans="1:3">
      <c r="A48" s="42" t="s">
        <v>177</v>
      </c>
      <c r="B48" s="43" t="s">
        <v>178</v>
      </c>
      <c r="C48" s="42" t="s">
        <v>168</v>
      </c>
    </row>
    <row r="49" spans="1:8">
      <c r="A49" s="42" t="s">
        <v>179</v>
      </c>
      <c r="B49" s="43" t="s">
        <v>180</v>
      </c>
      <c r="C49" s="42" t="s">
        <v>168</v>
      </c>
    </row>
    <row r="50" spans="1:8">
      <c r="A50" s="42" t="s">
        <v>181</v>
      </c>
      <c r="B50" s="43" t="s">
        <v>182</v>
      </c>
      <c r="C50" s="42" t="s">
        <v>183</v>
      </c>
    </row>
    <row r="51" spans="1:8">
      <c r="A51" s="42" t="s">
        <v>184</v>
      </c>
      <c r="B51" s="43" t="s">
        <v>185</v>
      </c>
      <c r="C51" s="42" t="s">
        <v>183</v>
      </c>
    </row>
    <row r="52" spans="1:8">
      <c r="A52" s="42" t="s">
        <v>186</v>
      </c>
      <c r="B52" s="43" t="s">
        <v>187</v>
      </c>
      <c r="C52" s="42" t="s">
        <v>168</v>
      </c>
    </row>
    <row r="53" spans="1:8">
      <c r="A53" s="42" t="s">
        <v>203</v>
      </c>
      <c r="B53" s="43" t="s">
        <v>204</v>
      </c>
      <c r="C53" s="42" t="s">
        <v>168</v>
      </c>
      <c r="D53" s="45"/>
      <c r="E53" s="45"/>
      <c r="F53" s="45"/>
      <c r="G53" s="45"/>
      <c r="H53" s="45"/>
    </row>
    <row r="54" spans="1:8">
      <c r="A54" s="42" t="s">
        <v>188</v>
      </c>
      <c r="B54" s="43" t="s">
        <v>189</v>
      </c>
      <c r="C54" s="42" t="s">
        <v>183</v>
      </c>
    </row>
    <row r="55" spans="1:8">
      <c r="A55" s="42" t="s">
        <v>190</v>
      </c>
      <c r="B55" s="43" t="s">
        <v>191</v>
      </c>
      <c r="C55" s="42" t="s">
        <v>168</v>
      </c>
    </row>
    <row r="56" spans="1:8">
      <c r="A56" s="42" t="s">
        <v>192</v>
      </c>
      <c r="B56" s="43" t="s">
        <v>193</v>
      </c>
      <c r="C56" s="42" t="s">
        <v>17</v>
      </c>
    </row>
    <row r="57" spans="1:8">
      <c r="A57" s="42" t="s">
        <v>194</v>
      </c>
      <c r="B57" s="43" t="s">
        <v>195</v>
      </c>
      <c r="C57" s="42" t="s">
        <v>196</v>
      </c>
    </row>
    <row r="58" spans="1:8" ht="28.5">
      <c r="A58" s="42" t="s">
        <v>197</v>
      </c>
      <c r="B58" s="43" t="s">
        <v>198</v>
      </c>
      <c r="C58" s="42" t="s">
        <v>199</v>
      </c>
    </row>
    <row r="59" spans="1:8">
      <c r="A59" s="42" t="s">
        <v>200</v>
      </c>
      <c r="B59" s="43" t="s">
        <v>201</v>
      </c>
      <c r="C59" s="42" t="s">
        <v>183</v>
      </c>
    </row>
  </sheetData>
  <mergeCells count="1">
    <mergeCell ref="A2:C2"/>
  </mergeCells>
  <phoneticPr fontId="8" type="noConversion"/>
  <pageMargins left="0.70866141732283505" right="0.70866141732283505" top="0.55118110236220497" bottom="0.55118110236220497" header="0.31496062992126" footer="0.31496062992126"/>
  <pageSetup paperSize="9" scale="7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workbookViewId="0">
      <selection activeCell="M9" sqref="M9"/>
    </sheetView>
  </sheetViews>
  <sheetFormatPr defaultColWidth="9" defaultRowHeight="14.25"/>
  <cols>
    <col min="1" max="1" width="9.875" style="1" customWidth="1"/>
    <col min="2" max="2" width="9.5" style="2" customWidth="1"/>
    <col min="3" max="3" width="42.875" style="3" customWidth="1"/>
    <col min="4" max="4" width="30.125" style="4" customWidth="1"/>
    <col min="5" max="5" width="22" style="5" customWidth="1"/>
    <col min="6" max="6" width="9.625" style="6" customWidth="1"/>
    <col min="7" max="7" width="8.875" style="4" customWidth="1"/>
    <col min="8" max="8" width="10.375" style="4" customWidth="1"/>
    <col min="9" max="9" width="9.5" style="7" customWidth="1"/>
    <col min="10" max="10" width="15.125" style="4" customWidth="1"/>
    <col min="11" max="16384" width="9" style="8"/>
  </cols>
  <sheetData>
    <row r="1" spans="1:10" ht="33.75" customHeight="1">
      <c r="A1" s="47" t="s">
        <v>140</v>
      </c>
      <c r="B1" s="47"/>
      <c r="C1" s="47"/>
      <c r="D1" s="47"/>
      <c r="E1" s="47"/>
      <c r="F1" s="47"/>
      <c r="G1" s="47"/>
      <c r="H1" s="47"/>
      <c r="I1" s="47"/>
      <c r="J1" s="47"/>
    </row>
    <row r="2" spans="1:10" ht="36">
      <c r="A2" s="9" t="s">
        <v>0</v>
      </c>
      <c r="B2" s="9" t="s">
        <v>1</v>
      </c>
      <c r="C2" s="9" t="s">
        <v>3</v>
      </c>
      <c r="D2" s="9" t="s">
        <v>4</v>
      </c>
      <c r="E2" s="9" t="s">
        <v>5</v>
      </c>
      <c r="F2" s="10" t="s">
        <v>6</v>
      </c>
      <c r="G2" s="11" t="s">
        <v>7</v>
      </c>
      <c r="H2" s="9" t="s">
        <v>8</v>
      </c>
      <c r="I2" s="18" t="s">
        <v>9</v>
      </c>
      <c r="J2" s="9" t="s">
        <v>10</v>
      </c>
    </row>
    <row r="3" spans="1:10" s="20" customFormat="1" ht="45.75" customHeight="1">
      <c r="A3" s="51" t="s">
        <v>11</v>
      </c>
      <c r="B3" s="9" t="s">
        <v>12</v>
      </c>
      <c r="C3" s="12" t="s">
        <v>141</v>
      </c>
      <c r="D3" s="17" t="s">
        <v>15</v>
      </c>
      <c r="E3" s="17" t="s">
        <v>16</v>
      </c>
      <c r="F3" s="14">
        <v>4150</v>
      </c>
      <c r="G3" s="21">
        <v>20</v>
      </c>
      <c r="H3" s="13">
        <v>350</v>
      </c>
      <c r="I3" s="19">
        <f t="shared" ref="I3:I10" si="0">F3*G3*H3/10000</f>
        <v>2905</v>
      </c>
      <c r="J3" s="13" t="s">
        <v>17</v>
      </c>
    </row>
    <row r="4" spans="1:10" ht="27.75" customHeight="1">
      <c r="A4" s="51"/>
      <c r="B4" s="51" t="s">
        <v>51</v>
      </c>
      <c r="C4" s="57" t="s">
        <v>51</v>
      </c>
      <c r="D4" s="60" t="s">
        <v>53</v>
      </c>
      <c r="E4" s="13" t="s">
        <v>54</v>
      </c>
      <c r="F4" s="61">
        <v>700</v>
      </c>
      <c r="G4" s="13">
        <v>6</v>
      </c>
      <c r="H4" s="13">
        <v>200</v>
      </c>
      <c r="I4" s="19">
        <f t="shared" si="0"/>
        <v>84</v>
      </c>
      <c r="J4" s="13" t="s">
        <v>55</v>
      </c>
    </row>
    <row r="5" spans="1:10" ht="27.75" customHeight="1">
      <c r="A5" s="51"/>
      <c r="B5" s="51"/>
      <c r="C5" s="57"/>
      <c r="D5" s="60"/>
      <c r="E5" s="13" t="s">
        <v>57</v>
      </c>
      <c r="F5" s="61"/>
      <c r="G5" s="13">
        <v>100</v>
      </c>
      <c r="H5" s="13">
        <v>3</v>
      </c>
      <c r="I5" s="19">
        <f>F4*G5*H5/10000</f>
        <v>21</v>
      </c>
      <c r="J5" s="13" t="s">
        <v>58</v>
      </c>
    </row>
    <row r="6" spans="1:10" ht="42" customHeight="1">
      <c r="A6" s="9" t="s">
        <v>59</v>
      </c>
      <c r="B6" s="9" t="s">
        <v>60</v>
      </c>
      <c r="C6" s="12" t="s">
        <v>142</v>
      </c>
      <c r="D6" s="13" t="s">
        <v>62</v>
      </c>
      <c r="E6" s="13" t="s">
        <v>63</v>
      </c>
      <c r="F6" s="14">
        <v>2398</v>
      </c>
      <c r="G6" s="13">
        <v>4</v>
      </c>
      <c r="H6" s="13">
        <v>200</v>
      </c>
      <c r="I6" s="19">
        <f t="shared" ref="I6:I7" si="1">F6*G6*H6/10000</f>
        <v>191.84</v>
      </c>
      <c r="J6" s="13" t="s">
        <v>64</v>
      </c>
    </row>
    <row r="7" spans="1:10" ht="27.75" customHeight="1">
      <c r="A7" s="52" t="s">
        <v>65</v>
      </c>
      <c r="B7" s="52" t="s">
        <v>65</v>
      </c>
      <c r="C7" s="22" t="s">
        <v>66</v>
      </c>
      <c r="D7" s="13" t="s">
        <v>67</v>
      </c>
      <c r="E7" s="13" t="s">
        <v>68</v>
      </c>
      <c r="F7" s="23">
        <v>200</v>
      </c>
      <c r="G7" s="15">
        <v>7</v>
      </c>
      <c r="H7" s="15">
        <v>500</v>
      </c>
      <c r="I7" s="19">
        <f t="shared" si="1"/>
        <v>70</v>
      </c>
      <c r="J7" s="13" t="s">
        <v>69</v>
      </c>
    </row>
    <row r="8" spans="1:10" ht="27.75" customHeight="1">
      <c r="A8" s="53"/>
      <c r="B8" s="53"/>
      <c r="C8" s="58" t="s">
        <v>70</v>
      </c>
      <c r="D8" s="13" t="s">
        <v>71</v>
      </c>
      <c r="E8" s="17" t="s">
        <v>68</v>
      </c>
      <c r="F8" s="23">
        <v>100</v>
      </c>
      <c r="G8" s="15">
        <v>10</v>
      </c>
      <c r="H8" s="15">
        <v>350</v>
      </c>
      <c r="I8" s="19">
        <f t="shared" si="0"/>
        <v>35</v>
      </c>
      <c r="J8" s="13" t="s">
        <v>17</v>
      </c>
    </row>
    <row r="9" spans="1:10" ht="27.75" customHeight="1">
      <c r="A9" s="53"/>
      <c r="B9" s="53"/>
      <c r="C9" s="59"/>
      <c r="D9" s="17" t="s">
        <v>72</v>
      </c>
      <c r="E9" s="17" t="s">
        <v>68</v>
      </c>
      <c r="F9" s="24">
        <v>400</v>
      </c>
      <c r="G9" s="25">
        <v>7</v>
      </c>
      <c r="H9" s="25">
        <v>500</v>
      </c>
      <c r="I9" s="13">
        <f t="shared" ref="I9" si="2">G9*F9*H9/10000</f>
        <v>140</v>
      </c>
      <c r="J9" s="13" t="s">
        <v>69</v>
      </c>
    </row>
    <row r="10" spans="1:10" s="20" customFormat="1" ht="27.75" customHeight="1">
      <c r="A10" s="53"/>
      <c r="B10" s="53"/>
      <c r="C10" s="22" t="s">
        <v>73</v>
      </c>
      <c r="D10" s="17" t="s">
        <v>74</v>
      </c>
      <c r="E10" s="17" t="s">
        <v>68</v>
      </c>
      <c r="F10" s="14">
        <v>1750</v>
      </c>
      <c r="G10" s="15">
        <v>7</v>
      </c>
      <c r="H10" s="13">
        <v>350</v>
      </c>
      <c r="I10" s="28">
        <f t="shared" si="0"/>
        <v>428.75</v>
      </c>
      <c r="J10" s="13" t="s">
        <v>17</v>
      </c>
    </row>
    <row r="11" spans="1:10" ht="27.75" customHeight="1">
      <c r="A11" s="51" t="s">
        <v>75</v>
      </c>
      <c r="B11" s="51" t="s">
        <v>76</v>
      </c>
      <c r="C11" s="12" t="s">
        <v>143</v>
      </c>
      <c r="D11" s="13" t="s">
        <v>79</v>
      </c>
      <c r="E11" s="13" t="s">
        <v>80</v>
      </c>
      <c r="F11" s="14">
        <v>1000</v>
      </c>
      <c r="G11" s="13">
        <v>15</v>
      </c>
      <c r="H11" s="15">
        <v>350</v>
      </c>
      <c r="I11" s="19">
        <f t="shared" ref="I11:I13" si="3">F11*G11*H11/10000</f>
        <v>525</v>
      </c>
      <c r="J11" s="13" t="s">
        <v>17</v>
      </c>
    </row>
    <row r="12" spans="1:10" ht="27.75" customHeight="1">
      <c r="A12" s="51"/>
      <c r="B12" s="51"/>
      <c r="C12" s="12" t="s">
        <v>144</v>
      </c>
      <c r="D12" s="13" t="s">
        <v>87</v>
      </c>
      <c r="E12" s="13" t="s">
        <v>88</v>
      </c>
      <c r="F12" s="14">
        <v>300</v>
      </c>
      <c r="G12" s="13">
        <v>20</v>
      </c>
      <c r="H12" s="15">
        <v>350</v>
      </c>
      <c r="I12" s="19">
        <f t="shared" si="3"/>
        <v>210</v>
      </c>
      <c r="J12" s="13" t="s">
        <v>17</v>
      </c>
    </row>
    <row r="13" spans="1:10" ht="28.5" customHeight="1">
      <c r="A13" s="51"/>
      <c r="B13" s="16" t="s">
        <v>93</v>
      </c>
      <c r="C13" s="12" t="s">
        <v>93</v>
      </c>
      <c r="D13" s="17" t="s">
        <v>96</v>
      </c>
      <c r="E13" s="17" t="s">
        <v>108</v>
      </c>
      <c r="F13" s="14">
        <v>400</v>
      </c>
      <c r="G13" s="13">
        <v>7</v>
      </c>
      <c r="H13" s="13">
        <v>350</v>
      </c>
      <c r="I13" s="19">
        <f t="shared" si="3"/>
        <v>98</v>
      </c>
      <c r="J13" s="13" t="s">
        <v>17</v>
      </c>
    </row>
    <row r="14" spans="1:10" ht="39.75" customHeight="1">
      <c r="A14" s="54" t="s">
        <v>101</v>
      </c>
      <c r="B14" s="51" t="s">
        <v>145</v>
      </c>
      <c r="C14" s="22" t="s">
        <v>102</v>
      </c>
      <c r="D14" s="13" t="s">
        <v>103</v>
      </c>
      <c r="E14" s="13" t="s">
        <v>104</v>
      </c>
      <c r="F14" s="14">
        <v>50</v>
      </c>
      <c r="G14" s="13">
        <v>6</v>
      </c>
      <c r="H14" s="13">
        <v>500</v>
      </c>
      <c r="I14" s="13">
        <v>15</v>
      </c>
      <c r="J14" s="13" t="s">
        <v>69</v>
      </c>
    </row>
    <row r="15" spans="1:10" ht="39.75" customHeight="1">
      <c r="A15" s="55"/>
      <c r="B15" s="51"/>
      <c r="C15" s="22" t="s">
        <v>106</v>
      </c>
      <c r="D15" s="13" t="s">
        <v>107</v>
      </c>
      <c r="E15" s="13" t="s">
        <v>108</v>
      </c>
      <c r="F15" s="14">
        <v>650</v>
      </c>
      <c r="G15" s="13">
        <v>6</v>
      </c>
      <c r="H15" s="13">
        <v>350</v>
      </c>
      <c r="I15" s="13">
        <v>136.5</v>
      </c>
      <c r="J15" s="13" t="s">
        <v>58</v>
      </c>
    </row>
    <row r="16" spans="1:10" ht="39.75" customHeight="1">
      <c r="A16" s="55"/>
      <c r="B16" s="51"/>
      <c r="C16" s="22" t="s">
        <v>110</v>
      </c>
      <c r="D16" s="13" t="s">
        <v>111</v>
      </c>
      <c r="E16" s="13" t="s">
        <v>108</v>
      </c>
      <c r="F16" s="14">
        <v>200</v>
      </c>
      <c r="G16" s="13">
        <v>6</v>
      </c>
      <c r="H16" s="13">
        <v>350</v>
      </c>
      <c r="I16" s="13">
        <v>42</v>
      </c>
      <c r="J16" s="13" t="s">
        <v>58</v>
      </c>
    </row>
    <row r="17" spans="1:10" ht="39.75" customHeight="1">
      <c r="A17" s="55"/>
      <c r="B17" s="51"/>
      <c r="C17" s="22" t="s">
        <v>112</v>
      </c>
      <c r="D17" s="13" t="s">
        <v>113</v>
      </c>
      <c r="E17" s="13" t="s">
        <v>108</v>
      </c>
      <c r="F17" s="14">
        <v>50</v>
      </c>
      <c r="G17" s="13">
        <v>7</v>
      </c>
      <c r="H17" s="13">
        <v>350</v>
      </c>
      <c r="I17" s="13">
        <v>12.25</v>
      </c>
      <c r="J17" s="13" t="s">
        <v>17</v>
      </c>
    </row>
    <row r="18" spans="1:10" ht="39.75" customHeight="1">
      <c r="A18" s="55"/>
      <c r="B18" s="51" t="s">
        <v>114</v>
      </c>
      <c r="C18" s="22" t="s">
        <v>115</v>
      </c>
      <c r="D18" s="13" t="s">
        <v>116</v>
      </c>
      <c r="E18" s="13" t="s">
        <v>104</v>
      </c>
      <c r="F18" s="14">
        <v>50</v>
      </c>
      <c r="G18" s="13">
        <v>6</v>
      </c>
      <c r="H18" s="13">
        <v>500</v>
      </c>
      <c r="I18" s="13">
        <v>15</v>
      </c>
      <c r="J18" s="13" t="s">
        <v>69</v>
      </c>
    </row>
    <row r="19" spans="1:10" ht="39.75" customHeight="1">
      <c r="A19" s="55"/>
      <c r="B19" s="51"/>
      <c r="C19" s="22" t="s">
        <v>118</v>
      </c>
      <c r="D19" s="13" t="s">
        <v>119</v>
      </c>
      <c r="E19" s="13" t="s">
        <v>120</v>
      </c>
      <c r="F19" s="14">
        <v>25240</v>
      </c>
      <c r="G19" s="13" t="s">
        <v>121</v>
      </c>
      <c r="H19" s="13">
        <v>2.5</v>
      </c>
      <c r="I19" s="13">
        <v>315.5</v>
      </c>
      <c r="J19" s="13" t="s">
        <v>58</v>
      </c>
    </row>
    <row r="20" spans="1:10" ht="54.75" customHeight="1">
      <c r="A20" s="55"/>
      <c r="B20" s="51"/>
      <c r="C20" s="22" t="s">
        <v>146</v>
      </c>
      <c r="D20" s="13" t="s">
        <v>124</v>
      </c>
      <c r="E20" s="13" t="s">
        <v>108</v>
      </c>
      <c r="F20" s="14">
        <v>300</v>
      </c>
      <c r="G20" s="13">
        <v>5</v>
      </c>
      <c r="H20" s="13">
        <v>350</v>
      </c>
      <c r="I20" s="13">
        <v>52.5</v>
      </c>
      <c r="J20" s="13" t="s">
        <v>17</v>
      </c>
    </row>
    <row r="21" spans="1:10" ht="39.75" customHeight="1">
      <c r="A21" s="55"/>
      <c r="B21" s="51"/>
      <c r="C21" s="22" t="s">
        <v>147</v>
      </c>
      <c r="D21" s="13" t="s">
        <v>125</v>
      </c>
      <c r="E21" s="13" t="s">
        <v>108</v>
      </c>
      <c r="F21" s="14">
        <v>150</v>
      </c>
      <c r="G21" s="13">
        <v>7</v>
      </c>
      <c r="H21" s="13">
        <v>350</v>
      </c>
      <c r="I21" s="13">
        <v>36.75</v>
      </c>
      <c r="J21" s="13" t="s">
        <v>17</v>
      </c>
    </row>
    <row r="22" spans="1:10" ht="39.75" customHeight="1">
      <c r="A22" s="55"/>
      <c r="B22" s="51" t="s">
        <v>126</v>
      </c>
      <c r="C22" s="22" t="s">
        <v>127</v>
      </c>
      <c r="D22" s="13" t="s">
        <v>128</v>
      </c>
      <c r="E22" s="13" t="s">
        <v>108</v>
      </c>
      <c r="F22" s="14">
        <v>100</v>
      </c>
      <c r="G22" s="13">
        <v>7</v>
      </c>
      <c r="H22" s="13">
        <v>350</v>
      </c>
      <c r="I22" s="13">
        <v>24.5</v>
      </c>
      <c r="J22" s="13" t="s">
        <v>17</v>
      </c>
    </row>
    <row r="23" spans="1:10" ht="39.75" customHeight="1">
      <c r="A23" s="55"/>
      <c r="B23" s="51"/>
      <c r="C23" s="22" t="s">
        <v>130</v>
      </c>
      <c r="D23" s="13" t="s">
        <v>131</v>
      </c>
      <c r="E23" s="13" t="s">
        <v>108</v>
      </c>
      <c r="F23" s="14">
        <v>300</v>
      </c>
      <c r="G23" s="13">
        <v>7</v>
      </c>
      <c r="H23" s="13">
        <v>350</v>
      </c>
      <c r="I23" s="13">
        <v>73.5</v>
      </c>
      <c r="J23" s="13" t="s">
        <v>17</v>
      </c>
    </row>
    <row r="24" spans="1:10" ht="39.75" customHeight="1">
      <c r="A24" s="55"/>
      <c r="B24" s="51"/>
      <c r="C24" s="22" t="s">
        <v>132</v>
      </c>
      <c r="D24" s="13" t="s">
        <v>133</v>
      </c>
      <c r="E24" s="13" t="s">
        <v>104</v>
      </c>
      <c r="F24" s="14">
        <v>50</v>
      </c>
      <c r="G24" s="13">
        <v>6</v>
      </c>
      <c r="H24" s="13">
        <v>500</v>
      </c>
      <c r="I24" s="13">
        <v>15</v>
      </c>
      <c r="J24" s="13" t="s">
        <v>69</v>
      </c>
    </row>
    <row r="25" spans="1:10" ht="39.75" customHeight="1">
      <c r="A25" s="56"/>
      <c r="B25" s="16" t="s">
        <v>148</v>
      </c>
      <c r="C25" s="22" t="s">
        <v>135</v>
      </c>
      <c r="D25" s="13" t="s">
        <v>136</v>
      </c>
      <c r="E25" s="13" t="s">
        <v>137</v>
      </c>
      <c r="F25" s="14">
        <v>2200</v>
      </c>
      <c r="G25" s="13" t="s">
        <v>138</v>
      </c>
      <c r="H25" s="13">
        <v>2.5</v>
      </c>
      <c r="I25" s="13">
        <v>33</v>
      </c>
      <c r="J25" s="13" t="s">
        <v>58</v>
      </c>
    </row>
    <row r="26" spans="1:10" ht="27.75" customHeight="1">
      <c r="A26" s="48" t="s">
        <v>139</v>
      </c>
      <c r="B26" s="49"/>
      <c r="C26" s="49"/>
      <c r="D26" s="49"/>
      <c r="E26" s="50"/>
      <c r="F26" s="26">
        <f>SUM(F3:F25)</f>
        <v>40738</v>
      </c>
      <c r="G26" s="27"/>
      <c r="H26" s="27"/>
      <c r="I26" s="29">
        <f>SUM(I3:I25)</f>
        <v>5480.09</v>
      </c>
      <c r="J26" s="30"/>
    </row>
  </sheetData>
  <mergeCells count="16">
    <mergeCell ref="A1:J1"/>
    <mergeCell ref="A26:E26"/>
    <mergeCell ref="A3:A5"/>
    <mergeCell ref="A7:A10"/>
    <mergeCell ref="A11:A13"/>
    <mergeCell ref="A14:A25"/>
    <mergeCell ref="B4:B5"/>
    <mergeCell ref="B7:B10"/>
    <mergeCell ref="B11:B12"/>
    <mergeCell ref="B14:B17"/>
    <mergeCell ref="B18:B21"/>
    <mergeCell ref="B22:B24"/>
    <mergeCell ref="C4:C5"/>
    <mergeCell ref="C8:C9"/>
    <mergeCell ref="D4:D5"/>
    <mergeCell ref="F4:F5"/>
  </mergeCells>
  <phoneticPr fontId="8"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workbookViewId="0">
      <selection activeCell="A2" sqref="A2:J11"/>
    </sheetView>
  </sheetViews>
  <sheetFormatPr defaultColWidth="9" defaultRowHeight="14.25"/>
  <cols>
    <col min="1" max="1" width="5.625" style="1" customWidth="1"/>
    <col min="2" max="2" width="8.125" style="2" customWidth="1"/>
    <col min="3" max="3" width="42.875" style="3" customWidth="1"/>
    <col min="4" max="4" width="19.875" style="4" customWidth="1"/>
    <col min="5" max="5" width="16" style="5" customWidth="1"/>
    <col min="6" max="6" width="9.625" style="6" customWidth="1"/>
    <col min="7" max="7" width="8.875" style="4" customWidth="1"/>
    <col min="8" max="8" width="10.375" style="4" customWidth="1"/>
    <col min="9" max="9" width="9.5" style="7" customWidth="1"/>
    <col min="10" max="10" width="15.125" style="4" customWidth="1"/>
    <col min="11" max="16384" width="9" style="8"/>
  </cols>
  <sheetData>
    <row r="1" spans="1:10" ht="33.75" customHeight="1">
      <c r="A1" s="47" t="s">
        <v>140</v>
      </c>
      <c r="B1" s="47"/>
      <c r="C1" s="47"/>
      <c r="D1" s="47"/>
      <c r="E1" s="47"/>
      <c r="F1" s="47"/>
      <c r="G1" s="47"/>
      <c r="H1" s="47"/>
      <c r="I1" s="47"/>
      <c r="J1" s="47"/>
    </row>
    <row r="2" spans="1:10" ht="36">
      <c r="A2" s="9" t="s">
        <v>0</v>
      </c>
      <c r="B2" s="9" t="s">
        <v>1</v>
      </c>
      <c r="C2" s="9" t="s">
        <v>3</v>
      </c>
      <c r="D2" s="9" t="s">
        <v>4</v>
      </c>
      <c r="E2" s="9" t="s">
        <v>5</v>
      </c>
      <c r="F2" s="10" t="s">
        <v>6</v>
      </c>
      <c r="G2" s="11" t="s">
        <v>149</v>
      </c>
      <c r="H2" s="9" t="s">
        <v>8</v>
      </c>
      <c r="I2" s="18" t="s">
        <v>9</v>
      </c>
      <c r="J2" s="9" t="s">
        <v>10</v>
      </c>
    </row>
    <row r="3" spans="1:10" ht="27.75" customHeight="1">
      <c r="A3" s="51" t="s">
        <v>75</v>
      </c>
      <c r="B3" s="51" t="s">
        <v>76</v>
      </c>
      <c r="C3" s="12" t="s">
        <v>78</v>
      </c>
      <c r="D3" s="60" t="s">
        <v>79</v>
      </c>
      <c r="E3" s="60" t="s">
        <v>80</v>
      </c>
      <c r="F3" s="14">
        <v>300</v>
      </c>
      <c r="G3" s="13">
        <v>15</v>
      </c>
      <c r="H3" s="15">
        <v>350</v>
      </c>
      <c r="I3" s="19">
        <f t="shared" ref="I3:I11" si="0">F3*G3*H3/10000</f>
        <v>157.5</v>
      </c>
      <c r="J3" s="13" t="s">
        <v>17</v>
      </c>
    </row>
    <row r="4" spans="1:10" ht="27.75" customHeight="1">
      <c r="A4" s="51"/>
      <c r="B4" s="51"/>
      <c r="C4" s="12" t="s">
        <v>82</v>
      </c>
      <c r="D4" s="60"/>
      <c r="E4" s="60"/>
      <c r="F4" s="14">
        <v>400</v>
      </c>
      <c r="G4" s="13">
        <v>15</v>
      </c>
      <c r="H4" s="15">
        <v>350</v>
      </c>
      <c r="I4" s="19">
        <f t="shared" si="0"/>
        <v>210</v>
      </c>
      <c r="J4" s="13" t="s">
        <v>17</v>
      </c>
    </row>
    <row r="5" spans="1:10" ht="27.75" customHeight="1">
      <c r="A5" s="51"/>
      <c r="B5" s="51"/>
      <c r="C5" s="12" t="s">
        <v>150</v>
      </c>
      <c r="D5" s="60"/>
      <c r="E5" s="60"/>
      <c r="F5" s="14">
        <v>300</v>
      </c>
      <c r="G5" s="13">
        <v>15</v>
      </c>
      <c r="H5" s="15">
        <v>350</v>
      </c>
      <c r="I5" s="19">
        <f t="shared" si="0"/>
        <v>157.5</v>
      </c>
      <c r="J5" s="13" t="s">
        <v>17</v>
      </c>
    </row>
    <row r="6" spans="1:10" ht="27.75" customHeight="1">
      <c r="A6" s="51"/>
      <c r="B6" s="51"/>
      <c r="C6" s="12" t="s">
        <v>86</v>
      </c>
      <c r="D6" s="60" t="s">
        <v>87</v>
      </c>
      <c r="E6" s="60" t="s">
        <v>88</v>
      </c>
      <c r="F6" s="14">
        <v>100</v>
      </c>
      <c r="G6" s="13">
        <v>20</v>
      </c>
      <c r="H6" s="15">
        <v>350</v>
      </c>
      <c r="I6" s="19">
        <f t="shared" si="0"/>
        <v>70</v>
      </c>
      <c r="J6" s="13" t="s">
        <v>17</v>
      </c>
    </row>
    <row r="7" spans="1:10" ht="27.75" customHeight="1">
      <c r="A7" s="51"/>
      <c r="B7" s="51"/>
      <c r="C7" s="12" t="s">
        <v>90</v>
      </c>
      <c r="D7" s="60"/>
      <c r="E7" s="60"/>
      <c r="F7" s="14">
        <v>100</v>
      </c>
      <c r="G7" s="13">
        <v>20</v>
      </c>
      <c r="H7" s="15">
        <v>350</v>
      </c>
      <c r="I7" s="19">
        <f t="shared" si="0"/>
        <v>70</v>
      </c>
      <c r="J7" s="13" t="s">
        <v>17</v>
      </c>
    </row>
    <row r="8" spans="1:10" ht="27.75" customHeight="1">
      <c r="A8" s="51"/>
      <c r="B8" s="51"/>
      <c r="C8" s="12" t="s">
        <v>151</v>
      </c>
      <c r="D8" s="60"/>
      <c r="E8" s="60"/>
      <c r="F8" s="14">
        <v>100</v>
      </c>
      <c r="G8" s="13">
        <v>20</v>
      </c>
      <c r="H8" s="15">
        <v>350</v>
      </c>
      <c r="I8" s="19">
        <f t="shared" si="0"/>
        <v>70</v>
      </c>
      <c r="J8" s="13" t="s">
        <v>17</v>
      </c>
    </row>
    <row r="9" spans="1:10" ht="28.5" customHeight="1">
      <c r="A9" s="51"/>
      <c r="B9" s="52" t="s">
        <v>93</v>
      </c>
      <c r="C9" s="12" t="s">
        <v>95</v>
      </c>
      <c r="D9" s="63" t="s">
        <v>96</v>
      </c>
      <c r="E9" s="63" t="s">
        <v>108</v>
      </c>
      <c r="F9" s="14">
        <v>200</v>
      </c>
      <c r="G9" s="13">
        <v>7</v>
      </c>
      <c r="H9" s="13">
        <v>350</v>
      </c>
      <c r="I9" s="19">
        <f t="shared" si="0"/>
        <v>49</v>
      </c>
      <c r="J9" s="13" t="s">
        <v>17</v>
      </c>
    </row>
    <row r="10" spans="1:10" ht="28.5" customHeight="1">
      <c r="A10" s="51"/>
      <c r="B10" s="53"/>
      <c r="C10" s="12" t="s">
        <v>98</v>
      </c>
      <c r="D10" s="64"/>
      <c r="E10" s="64"/>
      <c r="F10" s="14">
        <v>150</v>
      </c>
      <c r="G10" s="13">
        <v>7</v>
      </c>
      <c r="H10" s="13">
        <v>350</v>
      </c>
      <c r="I10" s="19">
        <f t="shared" si="0"/>
        <v>36.75</v>
      </c>
      <c r="J10" s="13" t="s">
        <v>17</v>
      </c>
    </row>
    <row r="11" spans="1:10" ht="30" customHeight="1">
      <c r="A11" s="51"/>
      <c r="B11" s="62"/>
      <c r="C11" s="12" t="s">
        <v>100</v>
      </c>
      <c r="D11" s="65"/>
      <c r="E11" s="65"/>
      <c r="F11" s="14">
        <v>50</v>
      </c>
      <c r="G11" s="13">
        <v>7</v>
      </c>
      <c r="H11" s="13">
        <v>350</v>
      </c>
      <c r="I11" s="19">
        <f t="shared" si="0"/>
        <v>12.25</v>
      </c>
      <c r="J11" s="13" t="s">
        <v>17</v>
      </c>
    </row>
  </sheetData>
  <mergeCells count="10">
    <mergeCell ref="A1:J1"/>
    <mergeCell ref="A3:A11"/>
    <mergeCell ref="B3:B8"/>
    <mergeCell ref="B9:B11"/>
    <mergeCell ref="D3:D5"/>
    <mergeCell ref="D6:D8"/>
    <mergeCell ref="D9:D11"/>
    <mergeCell ref="E3:E5"/>
    <mergeCell ref="E6:E8"/>
    <mergeCell ref="E9:E11"/>
  </mergeCells>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election activeCell="A3" sqref="A3:B7"/>
    </sheetView>
  </sheetViews>
  <sheetFormatPr defaultColWidth="9" defaultRowHeight="14.25"/>
  <cols>
    <col min="1" max="1" width="9.875" style="1" customWidth="1"/>
    <col min="2" max="2" width="9" style="32"/>
    <col min="3" max="16384" width="9" style="8"/>
  </cols>
  <sheetData>
    <row r="1" spans="1:2" ht="42.75" customHeight="1">
      <c r="A1" s="31" t="s">
        <v>152</v>
      </c>
    </row>
    <row r="2" spans="1:2" ht="44.25" customHeight="1">
      <c r="A2" s="33" t="s">
        <v>0</v>
      </c>
      <c r="B2" s="36" t="s">
        <v>153</v>
      </c>
    </row>
    <row r="3" spans="1:2" s="20" customFormat="1" ht="40.5" customHeight="1">
      <c r="A3" s="34" t="s">
        <v>11</v>
      </c>
      <c r="B3" s="35">
        <v>0.54925604090406444</v>
      </c>
    </row>
    <row r="4" spans="1:2" ht="42" customHeight="1">
      <c r="A4" s="33" t="s">
        <v>59</v>
      </c>
      <c r="B4" s="35">
        <v>3.5006404945859049E-2</v>
      </c>
    </row>
    <row r="5" spans="1:2" ht="27.75" customHeight="1">
      <c r="A5" s="34" t="s">
        <v>65</v>
      </c>
      <c r="B5" s="35">
        <v>0.12295306324290983</v>
      </c>
    </row>
    <row r="6" spans="1:2" ht="27.75" customHeight="1">
      <c r="A6" s="33" t="s">
        <v>75</v>
      </c>
      <c r="B6" s="35">
        <v>0.15200341597112482</v>
      </c>
    </row>
    <row r="7" spans="1:2" ht="39.75" customHeight="1">
      <c r="A7" s="33" t="s">
        <v>101</v>
      </c>
      <c r="B7" s="35">
        <v>0.14078107493604178</v>
      </c>
    </row>
  </sheetData>
  <phoneticPr fontId="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Sheet1</vt:lpstr>
      <vt:lpstr>Sheet2</vt:lpstr>
      <vt:lpstr>Sheet3</vt:lpstr>
      <vt:lpstr>Sheet4</vt:lpstr>
      <vt:lpstr>Sheet1!Print_Titles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dc:creator>
  <cp:lastModifiedBy>于华伟</cp:lastModifiedBy>
  <cp:lastPrinted>2021-06-16T02:10:22Z</cp:lastPrinted>
  <dcterms:created xsi:type="dcterms:W3CDTF">2015-06-05T18:19:00Z</dcterms:created>
  <dcterms:modified xsi:type="dcterms:W3CDTF">2021-06-17T02:18:49Z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B6A01B906EE14DF4929A6CF220202F08</vt:lpwstr>
  </property>
  <property fmtid="{D5CDD505-2E9C-101B-9397-08002B2CF9AE}" pid="3" name="KSOProductBuildVer">
    <vt:lpwstr>2052-11.1.0.10495</vt:lpwstr>
  </property>
</Properties>
</file>